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120" yWindow="105" windowWidth="15180" windowHeight="7365" firstSheet="2" activeTab="2"/>
  </bookViews>
  <sheets>
    <sheet name="Новостройки 17 этажей" sheetId="1" r:id="rId1"/>
    <sheet name="Новостройки 22 этажа " sheetId="3" r:id="rId2"/>
    <sheet name="Новостройки 10-12 этажей" sheetId="2" r:id="rId3"/>
  </sheets>
  <definedNames>
    <definedName name="БПК" localSheetId="2">#REF!</definedName>
    <definedName name="БПК" localSheetId="1">#REF!</definedName>
    <definedName name="БПК">#REF!</definedName>
    <definedName name="Диспетчерская" localSheetId="2">#REF!</definedName>
    <definedName name="Диспетчерская" localSheetId="1">#REF!</definedName>
    <definedName name="Диспетчерская">#REF!</definedName>
    <definedName name="ИТОГО" localSheetId="2">#REF!</definedName>
    <definedName name="ИТОГО" localSheetId="1">#REF!</definedName>
    <definedName name="ИТОГО">#REF!</definedName>
    <definedName name="Контора_ТИС" localSheetId="2">#REF!</definedName>
    <definedName name="Контора_ТИС" localSheetId="1">#REF!</definedName>
    <definedName name="Контора_ТИС">#REF!</definedName>
    <definedName name="Контора_ЦПП" localSheetId="2">#REF!</definedName>
    <definedName name="Контора_ЦПП" localSheetId="1">#REF!</definedName>
    <definedName name="Контора_ЦПП">#REF!</definedName>
    <definedName name="Котельная_1__в_тч_эл\цех" localSheetId="2">#REF!</definedName>
    <definedName name="Котельная_1__в_тч_эл\цех" localSheetId="1">#REF!</definedName>
    <definedName name="Котельная_1__в_тч_эл\цех">#REF!</definedName>
    <definedName name="Котельная_2__в_тч_эл\цех" localSheetId="2">#REF!</definedName>
    <definedName name="Котельная_2__в_тч_эл\цех" localSheetId="1">#REF!</definedName>
    <definedName name="Котельная_2__в_тч_эл\цех">#REF!</definedName>
    <definedName name="Котельная_3" localSheetId="2">#REF!</definedName>
    <definedName name="Котельная_3" localSheetId="1">#REF!</definedName>
    <definedName name="Котельная_3">#REF!</definedName>
    <definedName name="Котельная_Взлетка" localSheetId="2">#REF!</definedName>
    <definedName name="Котельная_Взлетка" localSheetId="1">#REF!</definedName>
    <definedName name="Котельная_Взлетка">#REF!</definedName>
    <definedName name="котельная_Рыбокомбината" localSheetId="2">#REF!</definedName>
    <definedName name="котельная_Рыбокомбината" localSheetId="1">#REF!</definedName>
    <definedName name="котельная_Рыбокомбината">#REF!</definedName>
    <definedName name="Мастерская_УТР" localSheetId="2">#REF!</definedName>
    <definedName name="Мастерская_УТР" localSheetId="1">#REF!</definedName>
    <definedName name="Мастерская_УТР">#REF!</definedName>
    <definedName name="Плата_за_мощность" localSheetId="2">#REF!</definedName>
    <definedName name="Плата_за_мощность" localSheetId="1">#REF!</definedName>
    <definedName name="Плата_за_мощность">#REF!</definedName>
    <definedName name="Плата_за_мощность_1" localSheetId="2">#REF!</definedName>
    <definedName name="Плата_за_мощность_1" localSheetId="1">#REF!</definedName>
    <definedName name="Плата_за_мощность_1">#REF!</definedName>
    <definedName name="Плата_за_мощность_2" localSheetId="2">#REF!</definedName>
    <definedName name="Плата_за_мощность_2" localSheetId="1">#REF!</definedName>
    <definedName name="Плата_за_мощность_2">#REF!</definedName>
    <definedName name="Реактивная__80__от_акт." localSheetId="2">#REF!</definedName>
    <definedName name="Реактивная__80__от_акт." localSheetId="1">#REF!</definedName>
    <definedName name="Реактивная__80__от_акт.">#REF!</definedName>
    <definedName name="Реактивная_энергеия" localSheetId="2">#REF!</definedName>
    <definedName name="Реактивная_энергеия" localSheetId="1">#REF!</definedName>
    <definedName name="Реактивная_энергеия">#REF!</definedName>
    <definedName name="РИС_уч.1_Комс.21_1" localSheetId="2">#REF!</definedName>
    <definedName name="РИС_уч.1_Комс.21_1" localSheetId="1">#REF!</definedName>
    <definedName name="РИС_уч.1_Комс.21_1">#REF!</definedName>
    <definedName name="РИС_уч.2" localSheetId="2">#REF!</definedName>
    <definedName name="РИС_уч.2" localSheetId="1">#REF!</definedName>
    <definedName name="РИС_уч.2">#REF!</definedName>
    <definedName name="РЭС__РИС" localSheetId="2">#REF!</definedName>
    <definedName name="РЭС__РИС" localSheetId="1">#REF!</definedName>
    <definedName name="РЭС__РИС">#REF!</definedName>
    <definedName name="РЭСЭ_уч.1" localSheetId="2">#REF!</definedName>
    <definedName name="РЭСЭ_уч.1" localSheetId="1">#REF!</definedName>
    <definedName name="РЭСЭ_уч.1">#REF!</definedName>
    <definedName name="Скважины" localSheetId="2">#REF!</definedName>
    <definedName name="Скважины" localSheetId="1">#REF!</definedName>
    <definedName name="Скважины">#REF!</definedName>
    <definedName name="Склад_ТИС" localSheetId="2">#REF!</definedName>
    <definedName name="Склад_ТИС" localSheetId="1">#REF!</definedName>
    <definedName name="Склад_ТИС">#REF!</definedName>
    <definedName name="Цех_задвижек" localSheetId="2">#REF!</definedName>
    <definedName name="Цех_задвижек" localSheetId="1">#REF!</definedName>
    <definedName name="Цех_задвижек">#REF!</definedName>
    <definedName name="Цех_ремонта_эл\об" localSheetId="2">#REF!</definedName>
    <definedName name="Цех_ремонта_эл\об" localSheetId="1">#REF!</definedName>
    <definedName name="Цех_ремонта_эл\об">#REF!</definedName>
    <definedName name="ЦТП_7" localSheetId="2">#REF!</definedName>
    <definedName name="ЦТП_7" localSheetId="1">#REF!</definedName>
    <definedName name="ЦТП_7">#REF!</definedName>
  </definedNames>
  <calcPr calcId="144525"/>
</workbook>
</file>

<file path=xl/calcChain.xml><?xml version="1.0" encoding="utf-8"?>
<calcChain xmlns="http://schemas.openxmlformats.org/spreadsheetml/2006/main">
  <c r="D45" i="2" l="1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C35" i="1"/>
  <c r="D34" i="3"/>
  <c r="D35" i="3" s="1"/>
  <c r="C34" i="3"/>
  <c r="C35" i="3" s="1"/>
  <c r="E45" i="2"/>
  <c r="E46" i="2" s="1"/>
  <c r="F45" i="2"/>
  <c r="F46" i="2" s="1"/>
  <c r="D35" i="1" l="1"/>
  <c r="D36" i="1" s="1"/>
  <c r="C36" i="1"/>
</calcChain>
</file>

<file path=xl/sharedStrings.xml><?xml version="1.0" encoding="utf-8"?>
<sst xmlns="http://schemas.openxmlformats.org/spreadsheetml/2006/main" count="119" uniqueCount="57">
  <si>
    <t>№ п/п</t>
  </si>
  <si>
    <t>Виды услуг по содержанию и текущему ремонту жилищного фонда</t>
  </si>
  <si>
    <t>Размер платы, руб./м2 жилой площади в месяц</t>
  </si>
  <si>
    <t>с полным благоустройством (ЦО,ГВС,ХВС,КНС,ванна)</t>
  </si>
  <si>
    <t>с электроплитами</t>
  </si>
  <si>
    <t>с подвалом без чердака</t>
  </si>
  <si>
    <t>с лифтом и мусоропроводом</t>
  </si>
  <si>
    <t>Размер платы (руб/м2 общей площади в месяц) по П 4333 свыше 12 этажей</t>
  </si>
  <si>
    <t>Начисления</t>
  </si>
  <si>
    <t>Содержание конструктивных элементов жилых зданий</t>
  </si>
  <si>
    <t>Содержание крыш</t>
  </si>
  <si>
    <t>Содержание подвалов</t>
  </si>
  <si>
    <t>Содержание чердаков</t>
  </si>
  <si>
    <t>Содержание внутридомовой системы электроснабжения</t>
  </si>
  <si>
    <t>Содержание внутридомовых систем холодного, горячеговодоснабжения,водоотведения</t>
  </si>
  <si>
    <t>Содержание внутридомовой инженерной  системы отопления</t>
  </si>
  <si>
    <t>Содержание стационарных электрических плит</t>
  </si>
  <si>
    <t>Аварийно-диспетчерское обслуживание</t>
  </si>
  <si>
    <t>Уборка и санитарно-гигиеническая очистка земельного участка, входящего в состав общего имущества (придомовой территории)</t>
  </si>
  <si>
    <t>Уборка и санитарно-гигиеническая очистка помещений общего пользования</t>
  </si>
  <si>
    <t>Освещение помещений общего пользования</t>
  </si>
  <si>
    <t>Содержание мусоропроводов</t>
  </si>
  <si>
    <t>Содержание лифтового оборудования</t>
  </si>
  <si>
    <t>Сбор и вывоз твердых бытовых отходов (в том числе крупногабаритного  мусора)</t>
  </si>
  <si>
    <t>Содержание паспортной службы</t>
  </si>
  <si>
    <t>Услуги по управлению жилищным фондом, по расчету, учету платежей за жилищно-коммунальные услуги</t>
  </si>
  <si>
    <t>Содержание коллективных (общедомовых) приборов (узлов) учета холодной воды</t>
  </si>
  <si>
    <t>Содержание коллективных (общедомовых) приборов (узлов) учета горячей воды</t>
  </si>
  <si>
    <t>Содержание индивидуальных тепловых пунктов</t>
  </si>
  <si>
    <t>Содержание автоматизированных узлов учета</t>
  </si>
  <si>
    <t>Содержание наружных сетей тепловодоснабжения</t>
  </si>
  <si>
    <t>Содержание наружных сетей электроснабжения</t>
  </si>
  <si>
    <t>Содержание электрических систем дымоудаленияи автоматической системы дымоудаления и  автоматической пожарной сигнализации</t>
  </si>
  <si>
    <t>Механизированная уборка в зимний периодземельного участка, входящего в состав общего имущества дворовых территорий</t>
  </si>
  <si>
    <t>Организация мест для накопления и накопление отработанных ртутьсодержащих ламп и их передачу в специализированные организации</t>
  </si>
  <si>
    <t>ИТОГО плата без НДС:</t>
  </si>
  <si>
    <t>Плата (с НДС)</t>
  </si>
  <si>
    <t xml:space="preserve"> </t>
  </si>
  <si>
    <t>Содержание детских площадок,расположенных на придомовой территории *</t>
  </si>
  <si>
    <t xml:space="preserve"> Новостройки по ул.Ивана Захарова 10,10/1; Щепеткина 20б;</t>
  </si>
  <si>
    <t xml:space="preserve"> Новостройки по ул.Университетская,9</t>
  </si>
  <si>
    <t>с подвалом и чердаком</t>
  </si>
  <si>
    <t>Размер платы за содержание и текущий ремонт жилого помещения в капитальных жилых домах муниципального жилищного фонда с центральным отоплением, ХВС,ГВС, канализацией,ваннами (17 этажей)</t>
  </si>
  <si>
    <t>Размер платы за содержание и текущий ремонт жилого помещения в капитальных жилых домах муниципального жилищного фонда с центральным отоплением, ХВС,ГВС, канализацией,ваннами (22 этажа)</t>
  </si>
  <si>
    <t>* плата начисляется при наличиии указаного вида благустройства</t>
  </si>
  <si>
    <t>* плата начисляется при наличиии указаного вида благоустройства</t>
  </si>
  <si>
    <t>Содержание коллективных (общедомовых) приборов (узлов) учета тепловой энергии</t>
  </si>
  <si>
    <t>Исп.Панфилова Н.Э. 524449</t>
  </si>
  <si>
    <t>ПЕРЕЧЕНЬ                                                                                                                                                                                                                                                                                                                           обязательных работ и услуг по содержанию и ремонту общего имущества собственников помещений в многоквартирном доме 2 по улице Ивана Захарова, являющегося объектом конкурса</t>
  </si>
  <si>
    <t>Стоимость на 1 кв.м. общ. площади (рублей в  месяц)</t>
  </si>
  <si>
    <t>Периодичность</t>
  </si>
  <si>
    <t>Годовая плата (рублей)</t>
  </si>
  <si>
    <t>В соответствии с постановлением Администрации города от 12.05.2012 №3243 "Об утверждении состава и периодичности выполнения услуг и работ по содержанию и ремонту жилых помещений муниципального жилищного фонда"</t>
  </si>
  <si>
    <t>Приложение N 2</t>
  </si>
  <si>
    <t xml:space="preserve">                                       Утверждаю:</t>
  </si>
  <si>
    <t>Лот №1</t>
  </si>
  <si>
    <t>Директор департамента городского хозяйства                                                                                                                                                                                                                                                           ________________Базаров Владимир Васильевич                                           628400, ул. Маяковского, 15 г. Сургут Тюменская область, Ханты-Мансийский автономный округ-Югра,                                                             тел. 52-44-00, факс 37-66-04                                                   "_____" __________2012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</si>
</sst>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\-#,##0"/>
    <numFmt numFmtId="165" formatCode="#,##0.00;[Red]\-#,##0.00"/>
  </numFmts>
  <fonts count="7" x14ac:knownFonts="1">
    <font>
      <sz val="10"/>
      <name val="Arial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 shrinkToFit="1"/>
    </xf>
    <xf numFmtId="4" fontId="1" fillId="0" borderId="0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distributed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justify"/>
    </xf>
  </cellXfs>
  <cellStyles count="8">
    <cellStyle name="Îáű÷íűé_ŘŇ.ĂĚĎ" xfId="1"/>
    <cellStyle name="Nun??c [0]_ ?cn.di dle.ein.ia 99" xfId="2"/>
    <cellStyle name="Nun??c_ ?cn.di dle.ein.ia 99" xfId="3"/>
    <cellStyle name="Ňűń˙÷č [0]_ ÷čń.ďî đĺě.ęîň.îá 99" xfId="4"/>
    <cellStyle name="Ňűń˙÷č_ ÷čń.ďî đĺě.ęîň.îá 99" xfId="5"/>
    <cellStyle name="Обычный" xfId="0" builtinId="0"/>
    <cellStyle name="Тысячи [0]_ан.по статьям" xfId="6"/>
    <cellStyle name="Тысячи_ан.по статьям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opLeftCell="A19" zoomScale="60" zoomScaleNormal="60" workbookViewId="0">
      <selection activeCell="B48" sqref="B48"/>
    </sheetView>
  </sheetViews>
  <sheetFormatPr defaultRowHeight="20.25" x14ac:dyDescent="0.3"/>
  <cols>
    <col min="1" max="1" width="7.7109375" style="1" customWidth="1"/>
    <col min="2" max="2" width="88.5703125" style="2" customWidth="1"/>
    <col min="3" max="3" width="34" style="1" customWidth="1"/>
    <col min="4" max="4" width="17.7109375" style="3" hidden="1" customWidth="1"/>
    <col min="5" max="5" width="10.5703125" style="4" customWidth="1"/>
    <col min="6" max="16384" width="9.140625" style="4"/>
  </cols>
  <sheetData>
    <row r="1" spans="1:4" x14ac:dyDescent="0.3">
      <c r="B1" s="27" t="s">
        <v>39</v>
      </c>
      <c r="C1" s="28"/>
    </row>
    <row r="2" spans="1:4" ht="74.25" customHeight="1" x14ac:dyDescent="0.3">
      <c r="A2" s="29" t="s">
        <v>42</v>
      </c>
      <c r="B2" s="29"/>
      <c r="C2" s="29"/>
    </row>
    <row r="3" spans="1:4" ht="24" customHeight="1" x14ac:dyDescent="0.3">
      <c r="A3" s="24" t="s">
        <v>0</v>
      </c>
      <c r="B3" s="24" t="s">
        <v>1</v>
      </c>
      <c r="C3" s="6" t="s">
        <v>2</v>
      </c>
    </row>
    <row r="4" spans="1:4" ht="45" customHeight="1" x14ac:dyDescent="0.3">
      <c r="A4" s="30"/>
      <c r="B4" s="30"/>
      <c r="C4" s="6" t="s">
        <v>3</v>
      </c>
    </row>
    <row r="5" spans="1:4" ht="29.25" customHeight="1" x14ac:dyDescent="0.3">
      <c r="A5" s="30"/>
      <c r="B5" s="30"/>
      <c r="C5" s="6" t="s">
        <v>4</v>
      </c>
    </row>
    <row r="6" spans="1:4" ht="33.75" customHeight="1" x14ac:dyDescent="0.3">
      <c r="A6" s="30"/>
      <c r="B6" s="30"/>
      <c r="C6" s="6" t="s">
        <v>5</v>
      </c>
    </row>
    <row r="7" spans="1:4" ht="32.25" customHeight="1" x14ac:dyDescent="0.3">
      <c r="A7" s="30"/>
      <c r="B7" s="30"/>
      <c r="C7" s="24" t="s">
        <v>6</v>
      </c>
    </row>
    <row r="8" spans="1:4" ht="74.25" hidden="1" customHeight="1" x14ac:dyDescent="0.3">
      <c r="A8" s="30"/>
      <c r="B8" s="30"/>
      <c r="C8" s="25"/>
    </row>
    <row r="9" spans="1:4" ht="3.75" customHeight="1" x14ac:dyDescent="0.3">
      <c r="A9" s="30"/>
      <c r="B9" s="30"/>
      <c r="C9" s="25"/>
    </row>
    <row r="10" spans="1:4" x14ac:dyDescent="0.3">
      <c r="A10" s="31"/>
      <c r="B10" s="31"/>
      <c r="C10" s="26"/>
    </row>
    <row r="11" spans="1:4" ht="87.75" customHeight="1" x14ac:dyDescent="0.3">
      <c r="A11" s="5"/>
      <c r="B11" s="5"/>
      <c r="C11" s="7" t="s">
        <v>7</v>
      </c>
      <c r="D11" s="19" t="s">
        <v>8</v>
      </c>
    </row>
    <row r="12" spans="1:4" ht="41.25" customHeight="1" x14ac:dyDescent="0.3">
      <c r="A12" s="6">
        <v>1</v>
      </c>
      <c r="B12" s="8" t="s">
        <v>9</v>
      </c>
      <c r="C12" s="9">
        <v>1.84</v>
      </c>
      <c r="D12" s="19">
        <v>1.79</v>
      </c>
    </row>
    <row r="13" spans="1:4" ht="33.75" customHeight="1" x14ac:dyDescent="0.3">
      <c r="A13" s="6">
        <v>2</v>
      </c>
      <c r="B13" s="8" t="s">
        <v>10</v>
      </c>
      <c r="C13" s="9">
        <v>0.23</v>
      </c>
      <c r="D13" s="19">
        <v>0.5</v>
      </c>
    </row>
    <row r="14" spans="1:4" ht="39" customHeight="1" x14ac:dyDescent="0.3">
      <c r="A14" s="6">
        <v>3</v>
      </c>
      <c r="B14" s="8" t="s">
        <v>11</v>
      </c>
      <c r="C14" s="9">
        <v>0.03</v>
      </c>
      <c r="D14" s="19">
        <v>0.11</v>
      </c>
    </row>
    <row r="15" spans="1:4" ht="36.75" customHeight="1" x14ac:dyDescent="0.3">
      <c r="A15" s="6">
        <v>4</v>
      </c>
      <c r="B15" s="8" t="s">
        <v>12</v>
      </c>
      <c r="C15" s="9">
        <v>0</v>
      </c>
      <c r="D15" s="19">
        <v>0.13</v>
      </c>
    </row>
    <row r="16" spans="1:4" ht="45" customHeight="1" x14ac:dyDescent="0.3">
      <c r="A16" s="6">
        <v>5</v>
      </c>
      <c r="B16" s="8" t="s">
        <v>13</v>
      </c>
      <c r="C16" s="9">
        <v>0.46</v>
      </c>
      <c r="D16" s="19">
        <v>0.36</v>
      </c>
    </row>
    <row r="17" spans="1:5" ht="75.75" customHeight="1" x14ac:dyDescent="0.3">
      <c r="A17" s="6">
        <v>6</v>
      </c>
      <c r="B17" s="8" t="s">
        <v>14</v>
      </c>
      <c r="C17" s="9">
        <v>1.35</v>
      </c>
      <c r="D17" s="19">
        <v>1.34</v>
      </c>
    </row>
    <row r="18" spans="1:5" ht="62.25" customHeight="1" x14ac:dyDescent="0.3">
      <c r="A18" s="6">
        <v>7</v>
      </c>
      <c r="B18" s="8" t="s">
        <v>15</v>
      </c>
      <c r="C18" s="9">
        <v>0.78</v>
      </c>
      <c r="D18" s="19">
        <v>0.66</v>
      </c>
    </row>
    <row r="19" spans="1:5" ht="53.25" customHeight="1" x14ac:dyDescent="0.3">
      <c r="A19" s="6">
        <v>8</v>
      </c>
      <c r="B19" s="10" t="s">
        <v>16</v>
      </c>
      <c r="C19" s="9">
        <v>0.19</v>
      </c>
      <c r="D19" s="20"/>
    </row>
    <row r="20" spans="1:5" ht="39" customHeight="1" x14ac:dyDescent="0.3">
      <c r="A20" s="6">
        <v>9</v>
      </c>
      <c r="B20" s="8" t="s">
        <v>17</v>
      </c>
      <c r="C20" s="9">
        <v>0.85</v>
      </c>
      <c r="D20" s="19">
        <v>0.68</v>
      </c>
    </row>
    <row r="21" spans="1:5" ht="48.75" customHeight="1" x14ac:dyDescent="0.3">
      <c r="A21" s="6">
        <v>10</v>
      </c>
      <c r="B21" s="8" t="s">
        <v>18</v>
      </c>
      <c r="C21" s="9">
        <v>3.03</v>
      </c>
      <c r="D21" s="19">
        <v>3.21</v>
      </c>
    </row>
    <row r="22" spans="1:5" ht="50.25" customHeight="1" x14ac:dyDescent="0.3">
      <c r="A22" s="6">
        <v>11</v>
      </c>
      <c r="B22" s="8" t="s">
        <v>19</v>
      </c>
      <c r="C22" s="9">
        <v>4.34</v>
      </c>
      <c r="D22" s="19">
        <v>4.42</v>
      </c>
    </row>
    <row r="23" spans="1:5" ht="26.25" customHeight="1" x14ac:dyDescent="0.3">
      <c r="A23" s="6">
        <v>12</v>
      </c>
      <c r="B23" s="8" t="s">
        <v>20</v>
      </c>
      <c r="C23" s="9">
        <v>0.03</v>
      </c>
      <c r="D23" s="19">
        <v>0.28000000000000003</v>
      </c>
    </row>
    <row r="24" spans="1:5" ht="27" customHeight="1" x14ac:dyDescent="0.3">
      <c r="A24" s="6">
        <v>13</v>
      </c>
      <c r="B24" s="8" t="s">
        <v>21</v>
      </c>
      <c r="C24" s="9">
        <v>1.03</v>
      </c>
      <c r="D24" s="19">
        <v>1.04</v>
      </c>
    </row>
    <row r="25" spans="1:5" ht="44.25" customHeight="1" x14ac:dyDescent="0.3">
      <c r="A25" s="6">
        <v>14</v>
      </c>
      <c r="B25" s="8" t="s">
        <v>22</v>
      </c>
      <c r="C25" s="9">
        <v>4.6100000000000003</v>
      </c>
      <c r="D25" s="19">
        <v>8.27</v>
      </c>
    </row>
    <row r="26" spans="1:5" ht="57" customHeight="1" x14ac:dyDescent="0.3">
      <c r="A26" s="6">
        <v>15</v>
      </c>
      <c r="B26" s="8" t="s">
        <v>23</v>
      </c>
      <c r="C26" s="9">
        <v>1.07</v>
      </c>
      <c r="D26" s="19"/>
    </row>
    <row r="27" spans="1:5" ht="23.25" customHeight="1" x14ac:dyDescent="0.3">
      <c r="A27" s="6">
        <v>16</v>
      </c>
      <c r="B27" s="8" t="s">
        <v>24</v>
      </c>
      <c r="C27" s="9">
        <v>0.32</v>
      </c>
      <c r="D27" s="21">
        <v>0.27</v>
      </c>
      <c r="E27" s="11"/>
    </row>
    <row r="28" spans="1:5" ht="66.75" customHeight="1" x14ac:dyDescent="0.3">
      <c r="A28" s="6">
        <v>17</v>
      </c>
      <c r="B28" s="8" t="s">
        <v>25</v>
      </c>
      <c r="C28" s="9">
        <v>2</v>
      </c>
      <c r="D28" s="19">
        <v>1.94</v>
      </c>
    </row>
    <row r="29" spans="1:5" ht="47.25" customHeight="1" x14ac:dyDescent="0.3">
      <c r="A29" s="6">
        <v>18</v>
      </c>
      <c r="B29" s="8" t="s">
        <v>30</v>
      </c>
      <c r="C29" s="9">
        <v>0.19</v>
      </c>
      <c r="D29" s="19"/>
    </row>
    <row r="30" spans="1:5" ht="47.25" customHeight="1" x14ac:dyDescent="0.3">
      <c r="A30" s="6">
        <v>19</v>
      </c>
      <c r="B30" s="8" t="s">
        <v>31</v>
      </c>
      <c r="C30" s="9">
        <v>0.16</v>
      </c>
      <c r="D30" s="19"/>
    </row>
    <row r="31" spans="1:5" ht="61.5" customHeight="1" x14ac:dyDescent="0.3">
      <c r="A31" s="6">
        <v>20</v>
      </c>
      <c r="B31" s="8" t="s">
        <v>32</v>
      </c>
      <c r="C31" s="9">
        <v>0.65</v>
      </c>
      <c r="D31" s="19"/>
    </row>
    <row r="32" spans="1:5" ht="53.25" customHeight="1" x14ac:dyDescent="0.3">
      <c r="A32" s="6">
        <v>21</v>
      </c>
      <c r="B32" s="8" t="s">
        <v>38</v>
      </c>
      <c r="C32" s="9">
        <v>0.35</v>
      </c>
      <c r="D32" s="19"/>
    </row>
    <row r="33" spans="1:5" ht="53.25" customHeight="1" x14ac:dyDescent="0.3">
      <c r="A33" s="6">
        <v>22</v>
      </c>
      <c r="B33" s="8" t="s">
        <v>33</v>
      </c>
      <c r="C33" s="9">
        <v>0.68</v>
      </c>
      <c r="D33" s="19"/>
    </row>
    <row r="34" spans="1:5" ht="74.25" customHeight="1" x14ac:dyDescent="0.3">
      <c r="A34" s="6">
        <v>23</v>
      </c>
      <c r="B34" s="8" t="s">
        <v>34</v>
      </c>
      <c r="C34" s="9">
        <v>0.28000000000000003</v>
      </c>
      <c r="D34" s="19"/>
    </row>
    <row r="35" spans="1:5" s="16" customFormat="1" ht="31.5" customHeight="1" x14ac:dyDescent="0.2">
      <c r="A35" s="12"/>
      <c r="B35" s="13" t="s">
        <v>35</v>
      </c>
      <c r="C35" s="14">
        <f>SUM(C12:C34)</f>
        <v>24.470000000000002</v>
      </c>
      <c r="D35" s="22">
        <f>SUM(D12:D34)</f>
        <v>25</v>
      </c>
      <c r="E35" s="15"/>
    </row>
    <row r="36" spans="1:5" s="16" customFormat="1" ht="27.75" customHeight="1" x14ac:dyDescent="0.2">
      <c r="A36" s="12"/>
      <c r="B36" s="13" t="s">
        <v>36</v>
      </c>
      <c r="C36" s="14">
        <f>C35*1.18</f>
        <v>28.874600000000001</v>
      </c>
      <c r="D36" s="22">
        <f>D35*1.18</f>
        <v>29.5</v>
      </c>
      <c r="E36" s="15"/>
    </row>
    <row r="37" spans="1:5" x14ac:dyDescent="0.3">
      <c r="C37" s="1" t="s">
        <v>37</v>
      </c>
    </row>
    <row r="38" spans="1:5" x14ac:dyDescent="0.3">
      <c r="B38" s="2" t="s">
        <v>45</v>
      </c>
      <c r="C38" s="17"/>
    </row>
    <row r="39" spans="1:5" x14ac:dyDescent="0.3">
      <c r="C39" s="18"/>
    </row>
    <row r="41" spans="1:5" x14ac:dyDescent="0.3">
      <c r="B41" s="2" t="s">
        <v>47</v>
      </c>
    </row>
  </sheetData>
  <mergeCells count="5">
    <mergeCell ref="C7:C10"/>
    <mergeCell ref="B1:C1"/>
    <mergeCell ref="A2:C2"/>
    <mergeCell ref="A3:A10"/>
    <mergeCell ref="B3:B10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72" fitToHeight="2" orientation="portrait" r:id="rId1"/>
  <headerFooter>
    <oddFooter>&amp;Ь&amp;Ф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opLeftCell="A24" zoomScale="60" zoomScaleNormal="60" workbookViewId="0">
      <selection activeCell="B40" sqref="B40"/>
    </sheetView>
  </sheetViews>
  <sheetFormatPr defaultRowHeight="20.25" x14ac:dyDescent="0.3"/>
  <cols>
    <col min="1" max="1" width="7.7109375" style="1" customWidth="1"/>
    <col min="2" max="2" width="88.5703125" style="2" customWidth="1"/>
    <col min="3" max="3" width="34" style="1" customWidth="1"/>
    <col min="4" max="4" width="17.7109375" style="3" hidden="1" customWidth="1"/>
    <col min="5" max="5" width="10.5703125" style="4" customWidth="1"/>
    <col min="6" max="16384" width="9.140625" style="4"/>
  </cols>
  <sheetData>
    <row r="1" spans="1:4" x14ac:dyDescent="0.3">
      <c r="B1" s="27" t="s">
        <v>40</v>
      </c>
      <c r="C1" s="28"/>
    </row>
    <row r="2" spans="1:4" ht="74.25" customHeight="1" x14ac:dyDescent="0.3">
      <c r="A2" s="29" t="s">
        <v>43</v>
      </c>
      <c r="B2" s="29"/>
      <c r="C2" s="29"/>
    </row>
    <row r="3" spans="1:4" ht="24" customHeight="1" x14ac:dyDescent="0.3">
      <c r="A3" s="24" t="s">
        <v>0</v>
      </c>
      <c r="B3" s="24" t="s">
        <v>1</v>
      </c>
      <c r="C3" s="6" t="s">
        <v>2</v>
      </c>
    </row>
    <row r="4" spans="1:4" ht="45" customHeight="1" x14ac:dyDescent="0.3">
      <c r="A4" s="30"/>
      <c r="B4" s="30"/>
      <c r="C4" s="6" t="s">
        <v>3</v>
      </c>
    </row>
    <row r="5" spans="1:4" ht="29.25" customHeight="1" x14ac:dyDescent="0.3">
      <c r="A5" s="30"/>
      <c r="B5" s="30"/>
      <c r="C5" s="6" t="s">
        <v>4</v>
      </c>
    </row>
    <row r="6" spans="1:4" ht="33.75" customHeight="1" x14ac:dyDescent="0.3">
      <c r="A6" s="30"/>
      <c r="B6" s="30"/>
      <c r="C6" s="6" t="s">
        <v>41</v>
      </c>
    </row>
    <row r="7" spans="1:4" ht="32.25" customHeight="1" x14ac:dyDescent="0.3">
      <c r="A7" s="30"/>
      <c r="B7" s="30"/>
      <c r="C7" s="24" t="s">
        <v>6</v>
      </c>
    </row>
    <row r="8" spans="1:4" ht="74.25" hidden="1" customHeight="1" x14ac:dyDescent="0.3">
      <c r="A8" s="30"/>
      <c r="B8" s="30"/>
      <c r="C8" s="25"/>
    </row>
    <row r="9" spans="1:4" ht="3.75" customHeight="1" x14ac:dyDescent="0.3">
      <c r="A9" s="30"/>
      <c r="B9" s="30"/>
      <c r="C9" s="25"/>
    </row>
    <row r="10" spans="1:4" x14ac:dyDescent="0.3">
      <c r="A10" s="31"/>
      <c r="B10" s="31"/>
      <c r="C10" s="26"/>
    </row>
    <row r="11" spans="1:4" ht="87.75" customHeight="1" x14ac:dyDescent="0.3">
      <c r="A11" s="5"/>
      <c r="B11" s="5"/>
      <c r="C11" s="7" t="s">
        <v>7</v>
      </c>
      <c r="D11" s="19" t="s">
        <v>8</v>
      </c>
    </row>
    <row r="12" spans="1:4" ht="41.25" customHeight="1" x14ac:dyDescent="0.3">
      <c r="A12" s="6">
        <v>1</v>
      </c>
      <c r="B12" s="8" t="s">
        <v>9</v>
      </c>
      <c r="C12" s="9">
        <v>1.84</v>
      </c>
      <c r="D12" s="19">
        <v>1.79</v>
      </c>
    </row>
    <row r="13" spans="1:4" ht="33.75" customHeight="1" x14ac:dyDescent="0.3">
      <c r="A13" s="6">
        <v>2</v>
      </c>
      <c r="B13" s="8" t="s">
        <v>10</v>
      </c>
      <c r="C13" s="9">
        <v>0.23</v>
      </c>
      <c r="D13" s="19">
        <v>0.5</v>
      </c>
    </row>
    <row r="14" spans="1:4" ht="39" customHeight="1" x14ac:dyDescent="0.3">
      <c r="A14" s="6">
        <v>3</v>
      </c>
      <c r="B14" s="8" t="s">
        <v>11</v>
      </c>
      <c r="C14" s="9">
        <v>0.03</v>
      </c>
      <c r="D14" s="19">
        <v>0.11</v>
      </c>
    </row>
    <row r="15" spans="1:4" ht="36.75" customHeight="1" x14ac:dyDescent="0.3">
      <c r="A15" s="6">
        <v>4</v>
      </c>
      <c r="B15" s="8" t="s">
        <v>12</v>
      </c>
      <c r="C15" s="9">
        <v>0.04</v>
      </c>
      <c r="D15" s="19">
        <v>0.13</v>
      </c>
    </row>
    <row r="16" spans="1:4" ht="45" customHeight="1" x14ac:dyDescent="0.3">
      <c r="A16" s="6">
        <v>5</v>
      </c>
      <c r="B16" s="8" t="s">
        <v>13</v>
      </c>
      <c r="C16" s="9">
        <v>0.46</v>
      </c>
      <c r="D16" s="19">
        <v>0.36</v>
      </c>
    </row>
    <row r="17" spans="1:5" ht="75.75" customHeight="1" x14ac:dyDescent="0.3">
      <c r="A17" s="6">
        <v>6</v>
      </c>
      <c r="B17" s="8" t="s">
        <v>14</v>
      </c>
      <c r="C17" s="9">
        <v>1.35</v>
      </c>
      <c r="D17" s="19">
        <v>1.34</v>
      </c>
    </row>
    <row r="18" spans="1:5" ht="62.25" customHeight="1" x14ac:dyDescent="0.3">
      <c r="A18" s="6">
        <v>7</v>
      </c>
      <c r="B18" s="8" t="s">
        <v>15</v>
      </c>
      <c r="C18" s="9">
        <v>0.78</v>
      </c>
      <c r="D18" s="19">
        <v>0.66</v>
      </c>
    </row>
    <row r="19" spans="1:5" ht="53.25" customHeight="1" x14ac:dyDescent="0.3">
      <c r="A19" s="6">
        <v>8</v>
      </c>
      <c r="B19" s="10" t="s">
        <v>16</v>
      </c>
      <c r="C19" s="9">
        <v>0.19</v>
      </c>
      <c r="D19" s="20"/>
    </row>
    <row r="20" spans="1:5" ht="39" customHeight="1" x14ac:dyDescent="0.3">
      <c r="A20" s="6">
        <v>9</v>
      </c>
      <c r="B20" s="8" t="s">
        <v>17</v>
      </c>
      <c r="C20" s="9">
        <v>0.85</v>
      </c>
      <c r="D20" s="19">
        <v>0.68</v>
      </c>
    </row>
    <row r="21" spans="1:5" ht="48.75" customHeight="1" x14ac:dyDescent="0.3">
      <c r="A21" s="6">
        <v>10</v>
      </c>
      <c r="B21" s="8" t="s">
        <v>18</v>
      </c>
      <c r="C21" s="9">
        <v>3.03</v>
      </c>
      <c r="D21" s="19">
        <v>3.21</v>
      </c>
    </row>
    <row r="22" spans="1:5" ht="50.25" customHeight="1" x14ac:dyDescent="0.3">
      <c r="A22" s="6">
        <v>11</v>
      </c>
      <c r="B22" s="8" t="s">
        <v>19</v>
      </c>
      <c r="C22" s="9">
        <v>4.34</v>
      </c>
      <c r="D22" s="19">
        <v>4.42</v>
      </c>
    </row>
    <row r="23" spans="1:5" ht="26.25" customHeight="1" x14ac:dyDescent="0.3">
      <c r="A23" s="6">
        <v>12</v>
      </c>
      <c r="B23" s="8" t="s">
        <v>20</v>
      </c>
      <c r="C23" s="9">
        <v>0.03</v>
      </c>
      <c r="D23" s="19">
        <v>0.28000000000000003</v>
      </c>
    </row>
    <row r="24" spans="1:5" ht="27" customHeight="1" x14ac:dyDescent="0.3">
      <c r="A24" s="6">
        <v>13</v>
      </c>
      <c r="B24" s="8" t="s">
        <v>21</v>
      </c>
      <c r="C24" s="9">
        <v>1.03</v>
      </c>
      <c r="D24" s="19">
        <v>1.04</v>
      </c>
    </row>
    <row r="25" spans="1:5" ht="44.25" customHeight="1" x14ac:dyDescent="0.3">
      <c r="A25" s="6">
        <v>14</v>
      </c>
      <c r="B25" s="8" t="s">
        <v>22</v>
      </c>
      <c r="C25" s="9">
        <v>4.6100000000000003</v>
      </c>
      <c r="D25" s="19">
        <v>8.27</v>
      </c>
    </row>
    <row r="26" spans="1:5" ht="57" customHeight="1" x14ac:dyDescent="0.3">
      <c r="A26" s="6">
        <v>15</v>
      </c>
      <c r="B26" s="8" t="s">
        <v>23</v>
      </c>
      <c r="C26" s="9">
        <v>1.07</v>
      </c>
      <c r="D26" s="19"/>
    </row>
    <row r="27" spans="1:5" ht="23.25" customHeight="1" x14ac:dyDescent="0.3">
      <c r="A27" s="6">
        <v>16</v>
      </c>
      <c r="B27" s="8" t="s">
        <v>24</v>
      </c>
      <c r="C27" s="9">
        <v>0.32</v>
      </c>
      <c r="D27" s="21">
        <v>0.27</v>
      </c>
      <c r="E27" s="11"/>
    </row>
    <row r="28" spans="1:5" ht="66.75" customHeight="1" x14ac:dyDescent="0.3">
      <c r="A28" s="6">
        <v>17</v>
      </c>
      <c r="B28" s="8" t="s">
        <v>25</v>
      </c>
      <c r="C28" s="9">
        <v>2</v>
      </c>
      <c r="D28" s="19">
        <v>1.94</v>
      </c>
    </row>
    <row r="29" spans="1:5" ht="47.25" customHeight="1" x14ac:dyDescent="0.3">
      <c r="A29" s="6">
        <v>24</v>
      </c>
      <c r="B29" s="8" t="s">
        <v>31</v>
      </c>
      <c r="C29" s="9">
        <v>0.16</v>
      </c>
      <c r="D29" s="19"/>
    </row>
    <row r="30" spans="1:5" ht="61.5" customHeight="1" x14ac:dyDescent="0.3">
      <c r="A30" s="6">
        <v>25</v>
      </c>
      <c r="B30" s="8" t="s">
        <v>32</v>
      </c>
      <c r="C30" s="9">
        <v>0.65</v>
      </c>
      <c r="D30" s="19"/>
    </row>
    <row r="31" spans="1:5" ht="53.25" customHeight="1" x14ac:dyDescent="0.3">
      <c r="A31" s="6">
        <v>26</v>
      </c>
      <c r="B31" s="8" t="s">
        <v>38</v>
      </c>
      <c r="C31" s="9">
        <v>0.35</v>
      </c>
      <c r="D31" s="19"/>
    </row>
    <row r="32" spans="1:5" ht="53.25" customHeight="1" x14ac:dyDescent="0.3">
      <c r="A32" s="6">
        <v>27</v>
      </c>
      <c r="B32" s="8" t="s">
        <v>33</v>
      </c>
      <c r="C32" s="9">
        <v>0.68</v>
      </c>
      <c r="D32" s="19"/>
    </row>
    <row r="33" spans="1:5" ht="74.25" customHeight="1" x14ac:dyDescent="0.3">
      <c r="A33" s="6">
        <v>28</v>
      </c>
      <c r="B33" s="8" t="s">
        <v>34</v>
      </c>
      <c r="C33" s="9">
        <v>0.28000000000000003</v>
      </c>
      <c r="D33" s="19"/>
    </row>
    <row r="34" spans="1:5" s="16" customFormat="1" ht="31.5" customHeight="1" x14ac:dyDescent="0.2">
      <c r="A34" s="12"/>
      <c r="B34" s="13" t="s">
        <v>35</v>
      </c>
      <c r="C34" s="14">
        <f>SUM(C12:C33)</f>
        <v>24.32</v>
      </c>
      <c r="D34" s="22">
        <f>SUM(D12:D33)</f>
        <v>25</v>
      </c>
      <c r="E34" s="15"/>
    </row>
    <row r="35" spans="1:5" s="16" customFormat="1" ht="27.75" customHeight="1" x14ac:dyDescent="0.2">
      <c r="A35" s="12"/>
      <c r="B35" s="13" t="s">
        <v>36</v>
      </c>
      <c r="C35" s="14">
        <f>C34*1.18</f>
        <v>28.697599999999998</v>
      </c>
      <c r="D35" s="22">
        <f>D34*1.18</f>
        <v>29.5</v>
      </c>
      <c r="E35" s="15"/>
    </row>
    <row r="36" spans="1:5" x14ac:dyDescent="0.3">
      <c r="C36" s="1" t="s">
        <v>37</v>
      </c>
    </row>
    <row r="37" spans="1:5" x14ac:dyDescent="0.3">
      <c r="B37" s="2" t="s">
        <v>44</v>
      </c>
      <c r="C37" s="17"/>
    </row>
    <row r="38" spans="1:5" x14ac:dyDescent="0.3">
      <c r="C38" s="18"/>
    </row>
    <row r="40" spans="1:5" x14ac:dyDescent="0.3">
      <c r="B40" s="2" t="s">
        <v>47</v>
      </c>
    </row>
  </sheetData>
  <mergeCells count="5">
    <mergeCell ref="B1:C1"/>
    <mergeCell ref="A2:C2"/>
    <mergeCell ref="A3:A10"/>
    <mergeCell ref="B3:B10"/>
    <mergeCell ref="C7:C10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72" fitToHeight="2" orientation="portrait" r:id="rId1"/>
  <headerFooter>
    <oddFooter>&amp;Ь&amp;Ф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zoomScale="60" zoomScaleNormal="60" workbookViewId="0">
      <selection activeCell="D4" sqref="D4:E4"/>
    </sheetView>
  </sheetViews>
  <sheetFormatPr defaultRowHeight="20.25" x14ac:dyDescent="0.3"/>
  <cols>
    <col min="1" max="1" width="7.7109375" style="1" customWidth="1"/>
    <col min="2" max="2" width="88.5703125" style="2" customWidth="1"/>
    <col min="3" max="3" width="52.5703125" style="2" customWidth="1"/>
    <col min="4" max="4" width="48.5703125" style="2" customWidth="1"/>
    <col min="5" max="5" width="62.42578125" style="1" customWidth="1"/>
    <col min="6" max="6" width="17.7109375" style="3" hidden="1" customWidth="1"/>
    <col min="7" max="7" width="10.5703125" style="4" customWidth="1"/>
    <col min="8" max="16384" width="9.140625" style="4"/>
  </cols>
  <sheetData>
    <row r="1" spans="1:5" ht="30.75" x14ac:dyDescent="0.3">
      <c r="E1" s="23" t="s">
        <v>53</v>
      </c>
    </row>
    <row r="2" spans="1:5" ht="30.75" x14ac:dyDescent="0.3">
      <c r="E2" s="23" t="s">
        <v>55</v>
      </c>
    </row>
    <row r="3" spans="1:5" ht="75" customHeight="1" x14ac:dyDescent="0.3">
      <c r="E3" s="23" t="s">
        <v>54</v>
      </c>
    </row>
    <row r="4" spans="1:5" ht="265.5" customHeight="1" x14ac:dyDescent="0.3">
      <c r="D4" s="32" t="s">
        <v>56</v>
      </c>
      <c r="E4" s="32"/>
    </row>
    <row r="5" spans="1:5" x14ac:dyDescent="0.3">
      <c r="B5" s="36" t="s">
        <v>48</v>
      </c>
      <c r="C5" s="36"/>
      <c r="D5" s="36"/>
      <c r="E5" s="36"/>
    </row>
    <row r="6" spans="1:5" x14ac:dyDescent="0.3">
      <c r="B6" s="36"/>
      <c r="C6" s="36"/>
      <c r="D6" s="36"/>
      <c r="E6" s="36"/>
    </row>
    <row r="7" spans="1:5" ht="55.5" customHeight="1" x14ac:dyDescent="0.3">
      <c r="B7" s="36"/>
      <c r="C7" s="36"/>
      <c r="D7" s="36"/>
      <c r="E7" s="36"/>
    </row>
    <row r="8" spans="1:5" ht="48" customHeight="1" x14ac:dyDescent="0.3">
      <c r="A8" s="29"/>
      <c r="B8" s="29"/>
      <c r="C8" s="29"/>
      <c r="D8" s="29"/>
      <c r="E8" s="29"/>
    </row>
    <row r="9" spans="1:5" ht="78.75" customHeight="1" x14ac:dyDescent="0.3">
      <c r="A9" s="33" t="s">
        <v>0</v>
      </c>
      <c r="B9" s="33" t="s">
        <v>1</v>
      </c>
      <c r="C9" s="33" t="s">
        <v>50</v>
      </c>
      <c r="D9" s="33" t="s">
        <v>51</v>
      </c>
      <c r="E9" s="33" t="s">
        <v>49</v>
      </c>
    </row>
    <row r="10" spans="1:5" ht="45" customHeight="1" x14ac:dyDescent="0.3">
      <c r="A10" s="34"/>
      <c r="B10" s="34"/>
      <c r="C10" s="34"/>
      <c r="D10" s="34"/>
      <c r="E10" s="34"/>
    </row>
    <row r="11" spans="1:5" ht="22.5" customHeight="1" x14ac:dyDescent="0.3">
      <c r="A11" s="34"/>
      <c r="B11" s="34"/>
      <c r="C11" s="34"/>
      <c r="D11" s="34"/>
      <c r="E11" s="34"/>
    </row>
    <row r="12" spans="1:5" ht="32.25" hidden="1" customHeight="1" x14ac:dyDescent="0.3">
      <c r="A12" s="34"/>
      <c r="B12" s="34"/>
      <c r="C12" s="34"/>
      <c r="D12" s="34"/>
      <c r="E12" s="34"/>
    </row>
    <row r="13" spans="1:5" ht="32.25" hidden="1" customHeight="1" x14ac:dyDescent="0.3">
      <c r="A13" s="34"/>
      <c r="B13" s="34"/>
      <c r="C13" s="34"/>
      <c r="D13" s="34"/>
      <c r="E13" s="34"/>
    </row>
    <row r="14" spans="1:5" ht="74.25" hidden="1" customHeight="1" x14ac:dyDescent="0.3">
      <c r="A14" s="34"/>
      <c r="B14" s="34"/>
      <c r="C14" s="34"/>
      <c r="D14" s="34"/>
      <c r="E14" s="34"/>
    </row>
    <row r="15" spans="1:5" ht="3.75" hidden="1" customHeight="1" x14ac:dyDescent="0.3">
      <c r="A15" s="34"/>
      <c r="B15" s="34"/>
      <c r="C15" s="34"/>
      <c r="D15" s="34"/>
      <c r="E15" s="34"/>
    </row>
    <row r="16" spans="1:5" hidden="1" x14ac:dyDescent="0.3">
      <c r="A16" s="35"/>
      <c r="B16" s="35"/>
      <c r="C16" s="35"/>
      <c r="D16" s="35"/>
      <c r="E16" s="35"/>
    </row>
    <row r="17" spans="1:7" ht="41.25" customHeight="1" x14ac:dyDescent="0.3">
      <c r="A17" s="6">
        <v>1</v>
      </c>
      <c r="B17" s="8" t="s">
        <v>9</v>
      </c>
      <c r="C17" s="24" t="s">
        <v>52</v>
      </c>
      <c r="D17" s="6">
        <v>26.28</v>
      </c>
      <c r="E17" s="9">
        <v>2.19</v>
      </c>
      <c r="F17" s="19">
        <v>1.79</v>
      </c>
    </row>
    <row r="18" spans="1:7" ht="33.75" customHeight="1" x14ac:dyDescent="0.3">
      <c r="A18" s="6">
        <v>2</v>
      </c>
      <c r="B18" s="8" t="s">
        <v>10</v>
      </c>
      <c r="C18" s="30"/>
      <c r="D18" s="6">
        <v>7.32</v>
      </c>
      <c r="E18" s="9">
        <v>0.61</v>
      </c>
      <c r="F18" s="19">
        <v>0.5</v>
      </c>
    </row>
    <row r="19" spans="1:7" ht="39" customHeight="1" x14ac:dyDescent="0.3">
      <c r="A19" s="6">
        <v>3</v>
      </c>
      <c r="B19" s="8" t="s">
        <v>11</v>
      </c>
      <c r="C19" s="30"/>
      <c r="D19" s="6">
        <v>1.68</v>
      </c>
      <c r="E19" s="9">
        <v>0.14000000000000001</v>
      </c>
      <c r="F19" s="19">
        <v>0.11</v>
      </c>
    </row>
    <row r="20" spans="1:7" ht="36.75" customHeight="1" x14ac:dyDescent="0.3">
      <c r="A20" s="6">
        <v>4</v>
      </c>
      <c r="B20" s="8" t="s">
        <v>12</v>
      </c>
      <c r="C20" s="30"/>
      <c r="D20" s="6">
        <f>E20*12</f>
        <v>1.92</v>
      </c>
      <c r="E20" s="9">
        <v>0.16</v>
      </c>
      <c r="F20" s="19">
        <v>0.13</v>
      </c>
    </row>
    <row r="21" spans="1:7" ht="45" customHeight="1" x14ac:dyDescent="0.3">
      <c r="A21" s="6">
        <v>5</v>
      </c>
      <c r="B21" s="8" t="s">
        <v>13</v>
      </c>
      <c r="C21" s="30"/>
      <c r="D21" s="6">
        <f t="shared" ref="D21:D45" si="0">E21*12</f>
        <v>4.92</v>
      </c>
      <c r="E21" s="9">
        <v>0.41</v>
      </c>
      <c r="F21" s="19">
        <v>0.36</v>
      </c>
    </row>
    <row r="22" spans="1:7" ht="75.75" customHeight="1" x14ac:dyDescent="0.3">
      <c r="A22" s="6">
        <v>6</v>
      </c>
      <c r="B22" s="8" t="s">
        <v>14</v>
      </c>
      <c r="C22" s="30"/>
      <c r="D22" s="6">
        <f t="shared" si="0"/>
        <v>18.84</v>
      </c>
      <c r="E22" s="9">
        <v>1.57</v>
      </c>
      <c r="F22" s="19">
        <v>1.34</v>
      </c>
    </row>
    <row r="23" spans="1:7" ht="62.25" customHeight="1" x14ac:dyDescent="0.3">
      <c r="A23" s="6">
        <v>7</v>
      </c>
      <c r="B23" s="8" t="s">
        <v>15</v>
      </c>
      <c r="C23" s="30"/>
      <c r="D23" s="6">
        <f t="shared" si="0"/>
        <v>9.48</v>
      </c>
      <c r="E23" s="9">
        <v>0.79</v>
      </c>
      <c r="F23" s="19">
        <v>0.66</v>
      </c>
    </row>
    <row r="24" spans="1:7" ht="53.25" customHeight="1" x14ac:dyDescent="0.3">
      <c r="A24" s="6">
        <v>8</v>
      </c>
      <c r="B24" s="10" t="s">
        <v>16</v>
      </c>
      <c r="C24" s="30"/>
      <c r="D24" s="6">
        <f t="shared" si="0"/>
        <v>2.2800000000000002</v>
      </c>
      <c r="E24" s="9">
        <v>0.19</v>
      </c>
      <c r="F24" s="20"/>
    </row>
    <row r="25" spans="1:7" ht="39" customHeight="1" x14ac:dyDescent="0.3">
      <c r="A25" s="6">
        <v>9</v>
      </c>
      <c r="B25" s="8" t="s">
        <v>17</v>
      </c>
      <c r="C25" s="30"/>
      <c r="D25" s="6">
        <f t="shared" si="0"/>
        <v>10.199999999999999</v>
      </c>
      <c r="E25" s="9">
        <v>0.85</v>
      </c>
      <c r="F25" s="19">
        <v>0.68</v>
      </c>
    </row>
    <row r="26" spans="1:7" ht="48.75" customHeight="1" x14ac:dyDescent="0.3">
      <c r="A26" s="6">
        <v>10</v>
      </c>
      <c r="B26" s="8" t="s">
        <v>18</v>
      </c>
      <c r="C26" s="30"/>
      <c r="D26" s="6">
        <f t="shared" si="0"/>
        <v>46.56</v>
      </c>
      <c r="E26" s="9">
        <v>3.88</v>
      </c>
      <c r="F26" s="19">
        <v>3.21</v>
      </c>
    </row>
    <row r="27" spans="1:7" ht="50.25" customHeight="1" x14ac:dyDescent="0.3">
      <c r="A27" s="6">
        <v>11</v>
      </c>
      <c r="B27" s="8" t="s">
        <v>19</v>
      </c>
      <c r="C27" s="30"/>
      <c r="D27" s="6">
        <f t="shared" si="0"/>
        <v>63.96</v>
      </c>
      <c r="E27" s="9">
        <v>5.33</v>
      </c>
      <c r="F27" s="19">
        <v>4.42</v>
      </c>
    </row>
    <row r="28" spans="1:7" ht="26.25" customHeight="1" x14ac:dyDescent="0.3">
      <c r="A28" s="6">
        <v>12</v>
      </c>
      <c r="B28" s="8" t="s">
        <v>20</v>
      </c>
      <c r="C28" s="30"/>
      <c r="D28" s="6">
        <f t="shared" si="0"/>
        <v>0.36</v>
      </c>
      <c r="E28" s="9">
        <v>0.03</v>
      </c>
      <c r="F28" s="19">
        <v>0.28000000000000003</v>
      </c>
    </row>
    <row r="29" spans="1:7" ht="27" customHeight="1" x14ac:dyDescent="0.3">
      <c r="A29" s="6">
        <v>13</v>
      </c>
      <c r="B29" s="8" t="s">
        <v>21</v>
      </c>
      <c r="C29" s="30"/>
      <c r="D29" s="6">
        <f t="shared" si="0"/>
        <v>12.600000000000001</v>
      </c>
      <c r="E29" s="9">
        <v>1.05</v>
      </c>
      <c r="F29" s="19">
        <v>1.04</v>
      </c>
    </row>
    <row r="30" spans="1:7" ht="44.25" customHeight="1" x14ac:dyDescent="0.3">
      <c r="A30" s="6">
        <v>14</v>
      </c>
      <c r="B30" s="8" t="s">
        <v>22</v>
      </c>
      <c r="C30" s="30"/>
      <c r="D30" s="6">
        <f t="shared" si="0"/>
        <v>55.320000000000007</v>
      </c>
      <c r="E30" s="9">
        <v>4.6100000000000003</v>
      </c>
      <c r="F30" s="19">
        <v>8.27</v>
      </c>
    </row>
    <row r="31" spans="1:7" ht="57" customHeight="1" x14ac:dyDescent="0.3">
      <c r="A31" s="6">
        <v>15</v>
      </c>
      <c r="B31" s="8" t="s">
        <v>23</v>
      </c>
      <c r="C31" s="30"/>
      <c r="D31" s="6">
        <f t="shared" si="0"/>
        <v>12.84</v>
      </c>
      <c r="E31" s="9">
        <v>1.07</v>
      </c>
      <c r="F31" s="19"/>
    </row>
    <row r="32" spans="1:7" ht="23.25" customHeight="1" x14ac:dyDescent="0.3">
      <c r="A32" s="6">
        <v>16</v>
      </c>
      <c r="B32" s="8" t="s">
        <v>24</v>
      </c>
      <c r="C32" s="30"/>
      <c r="D32" s="6">
        <f t="shared" si="0"/>
        <v>3.84</v>
      </c>
      <c r="E32" s="9">
        <v>0.32</v>
      </c>
      <c r="F32" s="21">
        <v>0.27</v>
      </c>
      <c r="G32" s="11"/>
    </row>
    <row r="33" spans="1:7" ht="66.75" customHeight="1" x14ac:dyDescent="0.3">
      <c r="A33" s="6">
        <v>17</v>
      </c>
      <c r="B33" s="8" t="s">
        <v>25</v>
      </c>
      <c r="C33" s="30"/>
      <c r="D33" s="6">
        <f t="shared" si="0"/>
        <v>24</v>
      </c>
      <c r="E33" s="9">
        <v>2</v>
      </c>
      <c r="F33" s="19">
        <v>1.94</v>
      </c>
    </row>
    <row r="34" spans="1:7" ht="65.25" customHeight="1" x14ac:dyDescent="0.3">
      <c r="A34" s="6">
        <v>18</v>
      </c>
      <c r="B34" s="8" t="s">
        <v>46</v>
      </c>
      <c r="C34" s="30"/>
      <c r="D34" s="6">
        <f t="shared" si="0"/>
        <v>5.88</v>
      </c>
      <c r="E34" s="9">
        <v>0.49</v>
      </c>
      <c r="F34" s="19">
        <v>1.75</v>
      </c>
    </row>
    <row r="35" spans="1:7" ht="66" customHeight="1" x14ac:dyDescent="0.3">
      <c r="A35" s="6">
        <v>19</v>
      </c>
      <c r="B35" s="8" t="s">
        <v>26</v>
      </c>
      <c r="C35" s="30"/>
      <c r="D35" s="6">
        <f t="shared" si="0"/>
        <v>1.7999999999999998</v>
      </c>
      <c r="E35" s="9">
        <v>0.15</v>
      </c>
      <c r="F35" s="19">
        <v>0.09</v>
      </c>
    </row>
    <row r="36" spans="1:7" ht="66" customHeight="1" x14ac:dyDescent="0.3">
      <c r="A36" s="6">
        <v>20</v>
      </c>
      <c r="B36" s="8" t="s">
        <v>27</v>
      </c>
      <c r="C36" s="30"/>
      <c r="D36" s="6">
        <f t="shared" si="0"/>
        <v>5.28</v>
      </c>
      <c r="E36" s="9">
        <v>0.44</v>
      </c>
      <c r="F36" s="19"/>
    </row>
    <row r="37" spans="1:7" ht="66" customHeight="1" x14ac:dyDescent="0.3">
      <c r="A37" s="6">
        <v>21</v>
      </c>
      <c r="B37" s="8" t="s">
        <v>28</v>
      </c>
      <c r="C37" s="30"/>
      <c r="D37" s="6">
        <f t="shared" si="0"/>
        <v>18.12</v>
      </c>
      <c r="E37" s="9">
        <v>1.51</v>
      </c>
      <c r="F37" s="19"/>
    </row>
    <row r="38" spans="1:7" ht="47.25" customHeight="1" x14ac:dyDescent="0.3">
      <c r="A38" s="6">
        <v>22</v>
      </c>
      <c r="B38" s="8" t="s">
        <v>29</v>
      </c>
      <c r="C38" s="30"/>
      <c r="D38" s="6">
        <f t="shared" si="0"/>
        <v>6</v>
      </c>
      <c r="E38" s="9">
        <v>0.5</v>
      </c>
      <c r="F38" s="19">
        <v>2.1</v>
      </c>
    </row>
    <row r="39" spans="1:7" ht="47.25" customHeight="1" x14ac:dyDescent="0.3">
      <c r="A39" s="6">
        <v>23</v>
      </c>
      <c r="B39" s="8" t="s">
        <v>30</v>
      </c>
      <c r="C39" s="30"/>
      <c r="D39" s="6">
        <f t="shared" si="0"/>
        <v>4.4399999999999995</v>
      </c>
      <c r="E39" s="9">
        <v>0.37</v>
      </c>
      <c r="F39" s="19"/>
    </row>
    <row r="40" spans="1:7" ht="47.25" customHeight="1" x14ac:dyDescent="0.3">
      <c r="A40" s="6">
        <v>24</v>
      </c>
      <c r="B40" s="8" t="s">
        <v>31</v>
      </c>
      <c r="C40" s="30"/>
      <c r="D40" s="6">
        <f t="shared" si="0"/>
        <v>3.5999999999999996</v>
      </c>
      <c r="E40" s="9">
        <v>0.3</v>
      </c>
      <c r="F40" s="19"/>
    </row>
    <row r="41" spans="1:7" ht="61.5" customHeight="1" x14ac:dyDescent="0.3">
      <c r="A41" s="6">
        <v>25</v>
      </c>
      <c r="B41" s="8" t="s">
        <v>32</v>
      </c>
      <c r="C41" s="30"/>
      <c r="D41" s="6">
        <f t="shared" si="0"/>
        <v>7.68</v>
      </c>
      <c r="E41" s="9">
        <v>0.64</v>
      </c>
      <c r="F41" s="19"/>
    </row>
    <row r="42" spans="1:7" ht="53.25" customHeight="1" x14ac:dyDescent="0.3">
      <c r="A42" s="6">
        <v>26</v>
      </c>
      <c r="B42" s="8" t="s">
        <v>38</v>
      </c>
      <c r="C42" s="30"/>
      <c r="D42" s="6">
        <f t="shared" si="0"/>
        <v>4.1999999999999993</v>
      </c>
      <c r="E42" s="9">
        <v>0.35</v>
      </c>
      <c r="F42" s="19"/>
    </row>
    <row r="43" spans="1:7" ht="53.25" customHeight="1" x14ac:dyDescent="0.3">
      <c r="A43" s="6">
        <v>27</v>
      </c>
      <c r="B43" s="8" t="s">
        <v>33</v>
      </c>
      <c r="C43" s="30"/>
      <c r="D43" s="6">
        <f t="shared" si="0"/>
        <v>10.08</v>
      </c>
      <c r="E43" s="9">
        <v>0.84</v>
      </c>
      <c r="F43" s="19"/>
    </row>
    <row r="44" spans="1:7" ht="74.25" customHeight="1" x14ac:dyDescent="0.3">
      <c r="A44" s="6">
        <v>28</v>
      </c>
      <c r="B44" s="8" t="s">
        <v>34</v>
      </c>
      <c r="C44" s="31"/>
      <c r="D44" s="6">
        <f t="shared" si="0"/>
        <v>3.3600000000000003</v>
      </c>
      <c r="E44" s="9">
        <v>0.28000000000000003</v>
      </c>
      <c r="F44" s="19"/>
    </row>
    <row r="45" spans="1:7" s="16" customFormat="1" ht="31.5" customHeight="1" x14ac:dyDescent="0.2">
      <c r="A45" s="12"/>
      <c r="B45" s="13" t="s">
        <v>35</v>
      </c>
      <c r="C45" s="13"/>
      <c r="D45" s="12">
        <f t="shared" si="0"/>
        <v>372.84000000000003</v>
      </c>
      <c r="E45" s="14">
        <f>SUM(E17:E44)</f>
        <v>31.070000000000004</v>
      </c>
      <c r="F45" s="22">
        <f>SUM(F17:F44)</f>
        <v>28.94</v>
      </c>
      <c r="G45" s="15"/>
    </row>
    <row r="46" spans="1:7" s="16" customFormat="1" ht="27.75" customHeight="1" x14ac:dyDescent="0.2">
      <c r="A46" s="12"/>
      <c r="B46" s="13" t="s">
        <v>36</v>
      </c>
      <c r="C46" s="13"/>
      <c r="D46" s="12">
        <v>439.95</v>
      </c>
      <c r="E46" s="14">
        <f>E45*1.18</f>
        <v>36.662600000000005</v>
      </c>
      <c r="F46" s="22">
        <f>F45*1.18</f>
        <v>34.1492</v>
      </c>
      <c r="G46" s="15"/>
    </row>
    <row r="47" spans="1:7" x14ac:dyDescent="0.3">
      <c r="E47" s="1" t="s">
        <v>37</v>
      </c>
    </row>
    <row r="48" spans="1:7" x14ac:dyDescent="0.3">
      <c r="E48" s="17"/>
    </row>
    <row r="49" spans="5:5" x14ac:dyDescent="0.3">
      <c r="E49" s="18"/>
    </row>
  </sheetData>
  <mergeCells count="9">
    <mergeCell ref="D4:E4"/>
    <mergeCell ref="C17:C44"/>
    <mergeCell ref="A8:E8"/>
    <mergeCell ref="A9:A16"/>
    <mergeCell ref="B9:B16"/>
    <mergeCell ref="B5:E7"/>
    <mergeCell ref="E9:E16"/>
    <mergeCell ref="C9:C16"/>
    <mergeCell ref="D9:D16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36" fitToHeight="2" orientation="portrait" r:id="rId1"/>
  <headerFooter>
    <oddFooter xml:space="preserve">&amp;L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Новостройки 17 этажей</vt:lpstr>
      <vt:lpstr>Новостройки 22 этажа </vt:lpstr>
      <vt:lpstr>Новостройки 10-12 этажей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popova</dc:creator>
  <cp:lastModifiedBy>Admin</cp:lastModifiedBy>
  <cp:lastPrinted>2012-10-09T09:48:36Z</cp:lastPrinted>
  <dcterms:created xsi:type="dcterms:W3CDTF">2012-08-29T06:47:36Z</dcterms:created>
  <dcterms:modified xsi:type="dcterms:W3CDTF">2012-10-09T09:49:23Z</dcterms:modified>
</cp:coreProperties>
</file>